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320" windowHeight="12120"/>
  </bookViews>
  <sheets>
    <sheet name="Прил 4" sheetId="2" r:id="rId1"/>
    <sheet name="Лист1" sheetId="3" r:id="rId2"/>
  </sheets>
  <calcPr calcId="124519"/>
</workbook>
</file>

<file path=xl/calcChain.xml><?xml version="1.0" encoding="utf-8"?>
<calcChain xmlns="http://schemas.openxmlformats.org/spreadsheetml/2006/main">
  <c r="J16" i="2"/>
  <c r="J12" s="1"/>
  <c r="F18"/>
  <c r="F13"/>
  <c r="F15"/>
  <c r="D12"/>
  <c r="E12"/>
  <c r="G12"/>
  <c r="H12"/>
  <c r="I12"/>
  <c r="C12"/>
  <c r="F14"/>
  <c r="F12" s="1"/>
</calcChain>
</file>

<file path=xl/sharedStrings.xml><?xml version="1.0" encoding="utf-8"?>
<sst xmlns="http://schemas.openxmlformats.org/spreadsheetml/2006/main" count="31" uniqueCount="21">
  <si>
    <t>№ п/п</t>
  </si>
  <si>
    <t>кв.м</t>
  </si>
  <si>
    <t>Город Дагестанские Огни</t>
  </si>
  <si>
    <t>Город Избербаш</t>
  </si>
  <si>
    <t>Город Кизляр</t>
  </si>
  <si>
    <t>Город Каспийск</t>
  </si>
  <si>
    <t>не расселено на дату подачи заявки</t>
  </si>
  <si>
    <t>расселяется по ранее утвержденным программам</t>
  </si>
  <si>
    <t>расселяется по данной программе</t>
  </si>
  <si>
    <t>Наименование муниципального образования</t>
  </si>
  <si>
    <t>ИТОГО по Республике Дагестан</t>
  </si>
  <si>
    <t>Кумторкалинский район</t>
  </si>
  <si>
    <t>Унцукульский район</t>
  </si>
  <si>
    <t>ПРИЛОЖЕНИЕ № 4</t>
  </si>
  <si>
    <t>осталось к расселению аварийного фонда</t>
  </si>
  <si>
    <t xml:space="preserve">осталось к расселению аварийного фонда </t>
  </si>
  <si>
    <t>Р Е Е С Т Р
аварийных домов на территориях муниципальных образований, претендующих на получение финансовой поддержки за счет средств                                            Фонда содействия реформированию жилищно-коммунального хозяйства</t>
  </si>
  <si>
    <t>прил(4ав)25-03-13 ом</t>
  </si>
  <si>
    <t>к республиканской адресной программе «Переселение граждан из аварийного жилищного фонда в Республике Дагестан в 2011 - 2012 годах»</t>
  </si>
  <si>
    <t>Многоквартирные дома, признанные аварийными с 1 января 2007 года
до 1 января 2010 года</t>
  </si>
  <si>
    <t>Многоквартирные дома, признанные аварийными                                                  до 1 января 2007 года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</si>
</sst>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.5"/>
      <color indexed="8"/>
      <name val="Times New Roman"/>
      <family val="1"/>
      <charset val="204"/>
    </font>
    <font>
      <sz val="10.5"/>
      <name val="Times New Roman"/>
      <family val="1"/>
      <charset val="204"/>
    </font>
    <font>
      <sz val="10.5"/>
      <color indexed="8"/>
      <name val="Calibri"/>
      <family val="2"/>
      <charset val="204"/>
    </font>
    <font>
      <b/>
      <sz val="10.5"/>
      <color indexed="8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.5"/>
      <color indexed="8"/>
      <name val="Calibri"/>
      <family val="2"/>
      <charset val="204"/>
    </font>
    <font>
      <sz val="10.5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justify" wrapText="1"/>
    </xf>
    <xf numFmtId="0" fontId="9" fillId="0" borderId="0" xfId="0" applyFont="1" applyAlignment="1">
      <alignment horizontal="justify" wrapText="1"/>
    </xf>
    <xf numFmtId="0" fontId="10" fillId="0" borderId="0" xfId="0" applyFont="1"/>
    <xf numFmtId="0" fontId="8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10" fillId="0" borderId="0" xfId="0" applyFont="1" applyAlignment="1">
      <alignment vertical="center"/>
    </xf>
    <xf numFmtId="2" fontId="8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13" fillId="0" borderId="0" xfId="0" applyFont="1" applyAlignment="1">
      <alignment vertical="center"/>
    </xf>
    <xf numFmtId="0" fontId="2" fillId="0" borderId="0" xfId="0" applyFont="1" applyAlignment="1"/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vertical="center"/>
    </xf>
    <xf numFmtId="0" fontId="0" fillId="0" borderId="2" xfId="0" applyBorder="1"/>
    <xf numFmtId="0" fontId="8" fillId="0" borderId="1" xfId="0" applyFont="1" applyBorder="1" applyAlignment="1">
      <alignment horizontal="center" vertical="center"/>
    </xf>
    <xf numFmtId="0" fontId="0" fillId="0" borderId="2" xfId="0" applyFont="1" applyBorder="1"/>
    <xf numFmtId="0" fontId="15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view="pageLayout" workbookViewId="0">
      <selection activeCell="B20" sqref="B20"/>
    </sheetView>
  </sheetViews>
  <sheetFormatPr defaultRowHeight="15"/>
  <cols>
    <col min="1" max="1" width="6.28515625" customWidth="1"/>
    <col min="2" max="2" width="36" customWidth="1"/>
    <col min="3" max="3" width="13.85546875" customWidth="1"/>
    <col min="4" max="4" width="14.28515625" customWidth="1"/>
    <col min="5" max="5" width="13.5703125" customWidth="1"/>
    <col min="6" max="6" width="13.140625" customWidth="1"/>
    <col min="7" max="7" width="13.28515625" customWidth="1"/>
    <col min="8" max="8" width="13.7109375" customWidth="1"/>
    <col min="9" max="9" width="14.5703125" customWidth="1"/>
    <col min="10" max="10" width="13.42578125" customWidth="1"/>
  </cols>
  <sheetData>
    <row r="1" spans="1:11">
      <c r="H1" s="23" t="s">
        <v>13</v>
      </c>
      <c r="I1" s="23"/>
      <c r="J1" s="23"/>
      <c r="K1" s="15"/>
    </row>
    <row r="2" spans="1:11" ht="15" customHeight="1">
      <c r="H2" s="24" t="s">
        <v>18</v>
      </c>
      <c r="I2" s="24"/>
      <c r="J2" s="24"/>
      <c r="K2" s="16"/>
    </row>
    <row r="3" spans="1:11" ht="17.25" customHeight="1">
      <c r="G3" s="16"/>
      <c r="H3" s="24"/>
      <c r="I3" s="24"/>
      <c r="J3" s="24"/>
      <c r="K3" s="16"/>
    </row>
    <row r="4" spans="1:11" ht="9.75" customHeight="1">
      <c r="G4" s="16"/>
      <c r="H4" s="24"/>
      <c r="I4" s="24"/>
      <c r="J4" s="24"/>
      <c r="K4" s="16"/>
    </row>
    <row r="5" spans="1:11" ht="60.75" customHeight="1">
      <c r="G5" s="16"/>
      <c r="H5" s="16"/>
      <c r="I5" s="16"/>
      <c r="J5" s="16"/>
      <c r="K5" s="16"/>
    </row>
    <row r="6" spans="1:11" ht="54" customHeight="1">
      <c r="A6" s="25" t="s">
        <v>16</v>
      </c>
      <c r="B6" s="26"/>
      <c r="C6" s="26"/>
      <c r="D6" s="26"/>
      <c r="E6" s="26"/>
      <c r="F6" s="26"/>
      <c r="G6" s="26"/>
      <c r="H6" s="26"/>
      <c r="I6" s="26"/>
      <c r="J6" s="26"/>
      <c r="K6" s="2"/>
    </row>
    <row r="7" spans="1:11" ht="27" customHeight="1">
      <c r="A7" s="1"/>
      <c r="B7" s="1"/>
      <c r="C7" s="1"/>
      <c r="D7" s="1"/>
      <c r="E7" s="1"/>
      <c r="F7" s="1"/>
      <c r="G7" s="1"/>
      <c r="H7" s="1"/>
      <c r="I7" s="1"/>
      <c r="J7" s="1"/>
      <c r="K7" s="2"/>
    </row>
    <row r="8" spans="1:11" s="18" customFormat="1" ht="30" customHeight="1">
      <c r="A8" s="27" t="s">
        <v>0</v>
      </c>
      <c r="B8" s="28" t="s">
        <v>9</v>
      </c>
      <c r="C8" s="31" t="s">
        <v>20</v>
      </c>
      <c r="D8" s="32"/>
      <c r="E8" s="32"/>
      <c r="F8" s="32"/>
      <c r="G8" s="31" t="s">
        <v>19</v>
      </c>
      <c r="H8" s="32"/>
      <c r="I8" s="32"/>
      <c r="J8" s="32"/>
      <c r="K8" s="17"/>
    </row>
    <row r="9" spans="1:11" s="9" customFormat="1" ht="69" customHeight="1">
      <c r="A9" s="27"/>
      <c r="B9" s="29"/>
      <c r="C9" s="7" t="s">
        <v>6</v>
      </c>
      <c r="D9" s="7" t="s">
        <v>7</v>
      </c>
      <c r="E9" s="7" t="s">
        <v>8</v>
      </c>
      <c r="F9" s="7" t="s">
        <v>14</v>
      </c>
      <c r="G9" s="7" t="s">
        <v>6</v>
      </c>
      <c r="H9" s="7" t="s">
        <v>7</v>
      </c>
      <c r="I9" s="7" t="s">
        <v>8</v>
      </c>
      <c r="J9" s="7" t="s">
        <v>15</v>
      </c>
      <c r="K9" s="8"/>
    </row>
    <row r="10" spans="1:11" s="9" customFormat="1" ht="14.25">
      <c r="A10" s="27"/>
      <c r="B10" s="30"/>
      <c r="C10" s="20" t="s">
        <v>1</v>
      </c>
      <c r="D10" s="20" t="s">
        <v>1</v>
      </c>
      <c r="E10" s="20" t="s">
        <v>1</v>
      </c>
      <c r="F10" s="20" t="s">
        <v>1</v>
      </c>
      <c r="G10" s="20" t="s">
        <v>1</v>
      </c>
      <c r="H10" s="20" t="s">
        <v>1</v>
      </c>
      <c r="I10" s="20" t="s">
        <v>1</v>
      </c>
      <c r="J10" s="20" t="s">
        <v>1</v>
      </c>
      <c r="K10" s="8"/>
    </row>
    <row r="11" spans="1:11" s="4" customFormat="1" ht="14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3"/>
    </row>
    <row r="12" spans="1:11" s="14" customFormat="1" ht="22.5" customHeight="1">
      <c r="A12" s="11"/>
      <c r="B12" s="11" t="s">
        <v>10</v>
      </c>
      <c r="C12" s="12">
        <f>SUM(C13:C18)</f>
        <v>27180.74</v>
      </c>
      <c r="D12" s="12">
        <f t="shared" ref="D12:J12" si="0">SUM(D13:D18)</f>
        <v>0</v>
      </c>
      <c r="E12" s="12">
        <f t="shared" si="0"/>
        <v>8772.24</v>
      </c>
      <c r="F12" s="12">
        <f t="shared" si="0"/>
        <v>18408.500000000004</v>
      </c>
      <c r="G12" s="12">
        <f t="shared" si="0"/>
        <v>8913.5299999999988</v>
      </c>
      <c r="H12" s="12">
        <f t="shared" si="0"/>
        <v>0</v>
      </c>
      <c r="I12" s="12">
        <f t="shared" si="0"/>
        <v>3921.23</v>
      </c>
      <c r="J12" s="12">
        <f t="shared" si="0"/>
        <v>4992.2999999999993</v>
      </c>
      <c r="K12" s="13"/>
    </row>
    <row r="13" spans="1:11" s="4" customFormat="1" ht="24.75" customHeight="1">
      <c r="A13" s="5">
        <v>1</v>
      </c>
      <c r="B13" s="6" t="s">
        <v>2</v>
      </c>
      <c r="C13" s="10">
        <v>5480.74</v>
      </c>
      <c r="D13" s="10">
        <v>0</v>
      </c>
      <c r="E13" s="10">
        <v>2418.54</v>
      </c>
      <c r="F13" s="10">
        <f>C13-D13-E13</f>
        <v>3062.2</v>
      </c>
      <c r="G13" s="10">
        <v>0</v>
      </c>
      <c r="H13" s="10">
        <v>0</v>
      </c>
      <c r="I13" s="10">
        <v>0</v>
      </c>
      <c r="J13" s="10">
        <v>0</v>
      </c>
      <c r="K13" s="3"/>
    </row>
    <row r="14" spans="1:11" s="4" customFormat="1" ht="24.75" customHeight="1">
      <c r="A14" s="5">
        <v>2</v>
      </c>
      <c r="B14" s="6" t="s">
        <v>3</v>
      </c>
      <c r="C14" s="10">
        <v>15209.7</v>
      </c>
      <c r="D14" s="10">
        <v>0</v>
      </c>
      <c r="E14" s="10">
        <v>2125.8000000000002</v>
      </c>
      <c r="F14" s="10">
        <f>C14-D14-E14</f>
        <v>13083.900000000001</v>
      </c>
      <c r="G14" s="10">
        <v>0</v>
      </c>
      <c r="H14" s="10">
        <v>0</v>
      </c>
      <c r="I14" s="10">
        <v>0</v>
      </c>
      <c r="J14" s="10">
        <v>0</v>
      </c>
      <c r="K14" s="3"/>
    </row>
    <row r="15" spans="1:11" s="4" customFormat="1" ht="24.75" customHeight="1">
      <c r="A15" s="5">
        <v>3</v>
      </c>
      <c r="B15" s="6" t="s">
        <v>4</v>
      </c>
      <c r="C15" s="10">
        <v>2098</v>
      </c>
      <c r="D15" s="10">
        <v>0</v>
      </c>
      <c r="E15" s="10">
        <v>2098</v>
      </c>
      <c r="F15" s="10">
        <f>C15-D15-E15</f>
        <v>0</v>
      </c>
      <c r="G15" s="10">
        <v>0</v>
      </c>
      <c r="H15" s="10">
        <v>0</v>
      </c>
      <c r="I15" s="10">
        <v>0</v>
      </c>
      <c r="J15" s="10">
        <v>0</v>
      </c>
      <c r="K15" s="3"/>
    </row>
    <row r="16" spans="1:11" s="4" customFormat="1" ht="24.75" customHeight="1">
      <c r="A16" s="5">
        <v>4</v>
      </c>
      <c r="B16" s="6" t="s">
        <v>5</v>
      </c>
      <c r="C16" s="10">
        <v>0</v>
      </c>
      <c r="D16" s="10">
        <v>0</v>
      </c>
      <c r="E16" s="10">
        <v>0</v>
      </c>
      <c r="F16" s="10">
        <v>0</v>
      </c>
      <c r="G16" s="10">
        <v>7479.53</v>
      </c>
      <c r="H16" s="10">
        <v>0</v>
      </c>
      <c r="I16" s="10">
        <v>2487.23</v>
      </c>
      <c r="J16" s="10">
        <f>G16-I16</f>
        <v>4992.2999999999993</v>
      </c>
      <c r="K16" s="3"/>
    </row>
    <row r="17" spans="1:11" s="4" customFormat="1" ht="28.5" customHeight="1">
      <c r="A17" s="5">
        <v>5</v>
      </c>
      <c r="B17" s="6" t="s">
        <v>11</v>
      </c>
      <c r="C17" s="10">
        <v>0</v>
      </c>
      <c r="D17" s="10">
        <v>0</v>
      </c>
      <c r="E17" s="10">
        <v>0</v>
      </c>
      <c r="F17" s="10">
        <v>0</v>
      </c>
      <c r="G17" s="10">
        <v>1434</v>
      </c>
      <c r="H17" s="10">
        <v>0</v>
      </c>
      <c r="I17" s="10">
        <v>1434</v>
      </c>
      <c r="J17" s="10">
        <v>0</v>
      </c>
      <c r="K17" s="3"/>
    </row>
    <row r="18" spans="1:11" s="4" customFormat="1" ht="28.5" customHeight="1">
      <c r="A18" s="5">
        <v>6</v>
      </c>
      <c r="B18" s="6" t="s">
        <v>12</v>
      </c>
      <c r="C18" s="10">
        <v>4392.3</v>
      </c>
      <c r="D18" s="10">
        <v>0</v>
      </c>
      <c r="E18" s="10">
        <v>2129.9</v>
      </c>
      <c r="F18" s="10">
        <f>C18-D18-E18</f>
        <v>2262.4</v>
      </c>
      <c r="G18" s="10">
        <v>0</v>
      </c>
      <c r="H18" s="10">
        <v>0</v>
      </c>
      <c r="I18" s="10">
        <v>0</v>
      </c>
      <c r="J18" s="10">
        <v>0</v>
      </c>
      <c r="K18" s="3"/>
    </row>
    <row r="21" spans="1:11">
      <c r="E21" s="19"/>
      <c r="F21" s="21"/>
    </row>
    <row r="23" spans="1:11">
      <c r="A23" s="22" t="s">
        <v>17</v>
      </c>
      <c r="B23" s="22"/>
    </row>
    <row r="24" spans="1:11">
      <c r="A24" s="22"/>
    </row>
  </sheetData>
  <mergeCells count="7">
    <mergeCell ref="H1:J1"/>
    <mergeCell ref="H2:J4"/>
    <mergeCell ref="A6:J6"/>
    <mergeCell ref="A8:A10"/>
    <mergeCell ref="B8:B10"/>
    <mergeCell ref="C8:F8"/>
    <mergeCell ref="G8:J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5" orientation="landscape" verticalDpi="0" r:id="rId1"/>
  <headerFooter differentFirst="1">
    <oddFooter>&amp;L&amp;P&amp;Rприл(4ав)08-07-11 ом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4</vt:lpstr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2013-03-27T09:45:52Z</cp:lastPrinted>
  <dcterms:created xsi:type="dcterms:W3CDTF">2011-07-08T14:55:39Z</dcterms:created>
  <dcterms:modified xsi:type="dcterms:W3CDTF">2013-03-27T09:47:53Z</dcterms:modified>
</cp:coreProperties>
</file>